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defaultThemeVersion="124226"/>
  <mc:AlternateContent xmlns:mc="http://schemas.openxmlformats.org/markup-compatibility/2006">
    <mc:Choice Requires="x15">
      <x15ac:absPath xmlns:x15ac="http://schemas.microsoft.com/office/spreadsheetml/2010/11/ac" url="C:\Projekty\ZŠ Šitbořice\VZ\Nadlimitka\ZD - Šitbořice nadlimit\"/>
    </mc:Choice>
  </mc:AlternateContent>
  <xr:revisionPtr revIDLastSave="0" documentId="13_ncr:1_{558B7D9B-641F-49FF-9204-9ED2FB2232EC}" xr6:coauthVersionLast="36" xr6:coauthVersionMax="36" xr10:uidLastSave="{00000000-0000-0000-0000-000000000000}"/>
  <bookViews>
    <workbookView xWindow="0" yWindow="0" windowWidth="23040" windowHeight="9060" firstSheet="2" activeTab="4" xr2:uid="{00000000-000D-0000-FFFF-FFFF00000000}"/>
  </bookViews>
  <sheets>
    <sheet name="Souhrn" sheetId="5" r:id="rId1"/>
    <sheet name="IT HW + SW Mult. učebna 2.01" sheetId="3" r:id="rId2"/>
    <sheet name="IT HW + SW Mult. učebna 2.02" sheetId="2" r:id="rId3"/>
    <sheet name="IT HW + SW Mult. učebna 2.03" sheetId="1" r:id="rId4"/>
    <sheet name="IT HW + SW Družiny" sheetId="4" r:id="rId5"/>
  </sheets>
  <calcPr calcId="191029"/>
</workbook>
</file>

<file path=xl/calcChain.xml><?xml version="1.0" encoding="utf-8"?>
<calcChain xmlns="http://schemas.openxmlformats.org/spreadsheetml/2006/main">
  <c r="E13" i="1" l="1"/>
  <c r="G13" i="1" s="1"/>
  <c r="F13" i="1" s="1"/>
  <c r="E14" i="1"/>
  <c r="G14" i="1" l="1"/>
  <c r="F14" i="1" s="1"/>
  <c r="E4" i="4"/>
  <c r="E5" i="4" s="1"/>
  <c r="G5" i="4" l="1"/>
  <c r="B6" i="5"/>
  <c r="G4" i="4"/>
  <c r="F4" i="4" s="1"/>
  <c r="E4" i="3"/>
  <c r="G4" i="3" s="1"/>
  <c r="F4" i="3" s="1"/>
  <c r="E5" i="3"/>
  <c r="G5" i="3" s="1"/>
  <c r="F5" i="3" s="1"/>
  <c r="E6" i="3"/>
  <c r="G6" i="3" s="1"/>
  <c r="F6" i="3" s="1"/>
  <c r="E7" i="3"/>
  <c r="G7" i="3" s="1"/>
  <c r="F7" i="3" s="1"/>
  <c r="E8" i="3"/>
  <c r="G8" i="3" s="1"/>
  <c r="F8" i="3" s="1"/>
  <c r="E9" i="3"/>
  <c r="G9" i="3" s="1"/>
  <c r="F9" i="3" s="1"/>
  <c r="E10" i="3"/>
  <c r="G10" i="3" s="1"/>
  <c r="F10" i="3" s="1"/>
  <c r="E11" i="3"/>
  <c r="G11" i="3" s="1"/>
  <c r="F11" i="3" s="1"/>
  <c r="E12" i="3"/>
  <c r="G12" i="3" s="1"/>
  <c r="F12" i="3" s="1"/>
  <c r="E13" i="3"/>
  <c r="G13" i="3" s="1"/>
  <c r="F13" i="3" s="1"/>
  <c r="F5" i="4" l="1"/>
  <c r="C6" i="5" s="1"/>
  <c r="D6" i="5"/>
  <c r="E14" i="3"/>
  <c r="E4" i="2"/>
  <c r="G4" i="2" s="1"/>
  <c r="F4" i="2" s="1"/>
  <c r="E5" i="2"/>
  <c r="G5" i="2"/>
  <c r="F5" i="2" s="1"/>
  <c r="E6" i="2"/>
  <c r="G6" i="2"/>
  <c r="F6" i="2" s="1"/>
  <c r="E7" i="2"/>
  <c r="G7" i="2" s="1"/>
  <c r="F7" i="2" s="1"/>
  <c r="E8" i="2"/>
  <c r="G8" i="2" s="1"/>
  <c r="F8" i="2" s="1"/>
  <c r="E9" i="2"/>
  <c r="G9" i="2"/>
  <c r="F9" i="2" s="1"/>
  <c r="E10" i="2"/>
  <c r="G10" i="2" s="1"/>
  <c r="F10" i="2" s="1"/>
  <c r="E11" i="2"/>
  <c r="G11" i="2"/>
  <c r="F11" i="2" s="1"/>
  <c r="E12" i="2"/>
  <c r="G12" i="2" s="1"/>
  <c r="F12" i="2" s="1"/>
  <c r="E13" i="2"/>
  <c r="G13" i="2" s="1"/>
  <c r="F13" i="2" s="1"/>
  <c r="E14" i="2"/>
  <c r="G14" i="2" s="1"/>
  <c r="F14" i="2" s="1"/>
  <c r="E15" i="2"/>
  <c r="G15" i="2" s="1"/>
  <c r="F15" i="2" s="1"/>
  <c r="E16" i="2"/>
  <c r="G16" i="2" s="1"/>
  <c r="F16" i="2" s="1"/>
  <c r="G14" i="3" l="1"/>
  <c r="B3" i="5"/>
  <c r="E17" i="2"/>
  <c r="E8" i="1"/>
  <c r="G8" i="1" s="1"/>
  <c r="F8" i="1" s="1"/>
  <c r="E7" i="1"/>
  <c r="G7" i="1" s="1"/>
  <c r="F7" i="1" s="1"/>
  <c r="F14" i="3" l="1"/>
  <c r="C3" i="5" s="1"/>
  <c r="D3" i="5"/>
  <c r="G17" i="2"/>
  <c r="B4" i="5"/>
  <c r="E10" i="1"/>
  <c r="G10" i="1" s="1"/>
  <c r="F10" i="1" s="1"/>
  <c r="F17" i="2" l="1"/>
  <c r="C4" i="5" s="1"/>
  <c r="D4" i="5"/>
  <c r="E11" i="1"/>
  <c r="G11" i="1" s="1"/>
  <c r="F11" i="1" s="1"/>
  <c r="E9" i="1"/>
  <c r="G9" i="1" s="1"/>
  <c r="F9" i="1" s="1"/>
  <c r="E12" i="1" l="1"/>
  <c r="G12" i="1" l="1"/>
  <c r="F12" i="1" s="1"/>
  <c r="E15" i="1"/>
  <c r="E6" i="1"/>
  <c r="G6" i="1" s="1"/>
  <c r="F6" i="1" s="1"/>
  <c r="E5" i="1" l="1"/>
  <c r="G5" i="1" s="1"/>
  <c r="F5" i="1" s="1"/>
  <c r="E4" i="1" l="1"/>
  <c r="G4" i="1" l="1"/>
  <c r="F4" i="1" s="1"/>
  <c r="B5" i="5" l="1"/>
  <c r="B7" i="5" s="1"/>
  <c r="G15" i="1" l="1"/>
  <c r="F15" i="1" l="1"/>
  <c r="C5" i="5" s="1"/>
  <c r="C7" i="5" s="1"/>
  <c r="D5" i="5"/>
  <c r="D7" i="5" s="1"/>
</calcChain>
</file>

<file path=xl/sharedStrings.xml><?xml version="1.0" encoding="utf-8"?>
<sst xmlns="http://schemas.openxmlformats.org/spreadsheetml/2006/main" count="142" uniqueCount="48">
  <si>
    <t>Název</t>
  </si>
  <si>
    <t>Jedn.</t>
  </si>
  <si>
    <t>Mn.</t>
  </si>
  <si>
    <t>Cena/ks</t>
  </si>
  <si>
    <t>Cena bez DPH</t>
  </si>
  <si>
    <t>Cena s DPH</t>
  </si>
  <si>
    <t>ks</t>
  </si>
  <si>
    <t>DPH 21%</t>
  </si>
  <si>
    <t>soubor</t>
  </si>
  <si>
    <r>
      <t xml:space="preserve">Síťová infrastruktura v učebně 2: Kompletní silová infrastruktura učebny - minimální požadavky: </t>
    </r>
    <r>
      <rPr>
        <sz val="7"/>
        <rFont val="Arial"/>
        <family val="2"/>
        <charset val="238"/>
      </rPr>
      <t>Zapojení 33ks zásuvek 230V v lavicích a katedře. Elektro revize.</t>
    </r>
  </si>
  <si>
    <t>IT HW + SW Multimediální Učebna 2.03 - Informatika, VR - Šitbořice</t>
  </si>
  <si>
    <r>
      <rPr>
        <b/>
        <u/>
        <sz val="8"/>
        <rFont val="Arial"/>
        <family val="2"/>
        <charset val="238"/>
      </rPr>
      <t xml:space="preserve">Software pro řízení učebny včetně funkcí pro výuku - minimální požadavky:
</t>
    </r>
    <r>
      <rPr>
        <sz val="8"/>
        <rFont val="Arial"/>
        <family val="2"/>
        <charset val="238"/>
      </rPr>
      <t xml:space="preserve">otevřený chat mezi všemi uživateli
monitorování chatu ze učitelského PC
historie chatu
psaná komunikace mezi studentem a učitelem v reálném čase
možnost omezit žákovský chat z učitelského PC
barevna vizualizace dle zasedacího pořádku                                                                                                                                  
</t>
    </r>
  </si>
  <si>
    <r>
      <rPr>
        <b/>
        <u/>
        <sz val="8"/>
        <rFont val="Arial"/>
        <family val="2"/>
        <charset val="238"/>
      </rPr>
      <t xml:space="preserve">Zvedací stojan s křídly - minimální požadavky:  
</t>
    </r>
    <r>
      <rPr>
        <sz val="8"/>
        <rFont val="Arial"/>
        <family val="2"/>
        <charset val="238"/>
      </rPr>
      <t>Stojan s elektrickým zdvihem pro interaktivní LCD displej. 
Kotvení do stěny a podpůrná konstrukce na podlahu. Motorický zdvih v rozsahu min. 700 mm, dálkové ovládání. 
Dostatečná nosnost pro dodaný displej. Antikolizní systému.  
 Dvě boční křídla - bílá, keramická křídla pro popisování fixou. 
Včetně potřebného příslušenství pro montáž a kabeláže pro propojení s učitelským PC..
Včetně montáže.</t>
    </r>
  </si>
  <si>
    <r>
      <rPr>
        <b/>
        <u/>
        <sz val="7"/>
        <rFont val="Arial"/>
        <family val="2"/>
        <charset val="238"/>
      </rPr>
      <t>Síťová infrastruktura v učebně 1: Kompletní datová infrastruktura učebny - minimální požadavky:</t>
    </r>
    <r>
      <rPr>
        <sz val="7"/>
        <rFont val="Arial"/>
        <family val="2"/>
        <charset val="238"/>
      </rPr>
      <t xml:space="preserve">
Switch 48 portů 10/100/1000 a 4x Gigabit SFP port, přepínací výkon 104Gb/s, management, provedení do Racku, podpora VLAN
Napájecí lišta s přepěťovou ochranou 5x230V, provedení do Racku
Bezdrátový přístupový bod, 3x3 MIMO 2,4GHz i 5GHz, rychlost přenosu min. 1300+450 Mbps, min. podpora norem 802.11a/b/g/n/ac
Kompletní instalace: Zapojení do stávajícího Racku, včetně patch kabelů. Zapojení 32ks zásuvek RJ45 v lavicích a katedře. Proměření jednotlivých tras.</t>
    </r>
  </si>
  <si>
    <r>
      <rPr>
        <b/>
        <u/>
        <sz val="8"/>
        <rFont val="Arial"/>
        <family val="2"/>
        <charset val="238"/>
      </rPr>
      <t xml:space="preserve">Nástavbový chatovací modul - minimální požadavky:
</t>
    </r>
    <r>
      <rPr>
        <sz val="8"/>
        <rFont val="Arial"/>
        <family val="2"/>
        <charset val="238"/>
      </rPr>
      <t>Otevřený chat mezi všemi uživateli (učitel-žák, žák-žák, žák-učitel)
Monitorování chatu ze učitelského PC
Historie chatu
Psaná komunikace mezi studentem a učitelem v reálném čase
Možnost omezit žákovský chat z učitelského PC
Barevna vizualizace dle zasedacího pořádku</t>
    </r>
  </si>
  <si>
    <r>
      <rPr>
        <b/>
        <u/>
        <sz val="8"/>
        <rFont val="Arial"/>
        <family val="2"/>
        <charset val="238"/>
      </rPr>
      <t xml:space="preserve">E-learningový portál včetně SW modulu pro vzdálený přístup - minimální požadavky: 
</t>
    </r>
    <r>
      <rPr>
        <sz val="8"/>
        <rFont val="Arial"/>
        <family val="2"/>
        <charset val="238"/>
      </rPr>
      <t xml:space="preserve">SW modul pro internetový i LAN přístup do databáze výukových materiálů mimo učebnu. Databáze musí obsahovat vzdělávací materiály (lekce) pro výuku cizích jazyků pro základní školy. Je požadováno min. 200 pracovních lekcí (1 lekce odpovídá 45 minutám výuky) pro výuku jazyků (min. Anglický jazyk, Německý jazyk)
Databáze musí obsahovat vzdělávací materiály (lekce) pro výuku dalších vzdělávacích oblastí pro základní školy. Je požadováno min. 50 pracovních lekcí (1 lekce odpovídá 45 minutám výuky) pro výuku předmětů v oblasti přírodních věd a společensko-vědních předmětů. Výukové materiály  musí být kompatibilní s Microsoft Office, SMART Notebook, ActivInspire, OpenOffice, LibreOffice. Import výukových materiálů pro offline použití. Databáze pracovních listů ve formátu PDF. Databáze výukových materiálů pro práci v prostředí interaktivních zařízení. Databáze testů musí být plně kompatibilní s nabídnutou jazykovou laboratoří  je požadován přímý přístup do databáze z aplikace (softwaru) jazykové učebny. Stromová struktura obsahu knihovny lekcí, rozdělení na dílčí lekce. Testování, hodnocení, příprava cvičení. Funkce vytváření testů. On-line testování přihlášených žáků. Zpětná vazba účastníka při testování. Okamžité generování výsledků testu pro tisk. Možnost vkládání výukových materiálů, které mohou být publikovány okamžitě. Audio a audiovizuální pomůcky v běžně dostupných formátech (mp3, mp4, avi a dalších volně dostupných). Plně kompatibilní se všemi operačními systémy (Windows, Android, iOS). Možnost přístupu z dostupných webových prohlížečů. Licence pro přístup pedagoga. Licence pro žákovský přístup. Helpdesk, Hotline (servisní telefonická podpora), nápověda, dokumentace. Online přístup učitele a žáka prostřednictvím internetu. Možnost nastavení přístupových práv žákům tutorem. Profil uživatele s možností vložení fotografie, šifrování a ochrana hesel. Zabezpečený přístup HTTPS. Min.česká a anglická lokalizace pracovního prostředí portálu.
</t>
    </r>
  </si>
  <si>
    <r>
      <rPr>
        <b/>
        <u/>
        <sz val="8"/>
        <rFont val="Arial"/>
        <family val="2"/>
        <charset val="238"/>
      </rPr>
      <t xml:space="preserve">Nástavbový testovací  a hlasovací/anketní modul - minimální požadavky:
Testovací modul:
</t>
    </r>
    <r>
      <rPr>
        <sz val="8"/>
        <rFont val="Arial"/>
        <family val="2"/>
        <charset val="238"/>
      </rPr>
      <t>Možnost výběru testu. Možnost tvorby testu. Možnost editace testu. Možnost vyhodnocení testu. Možnost zobrazení výsledků testování žáků. Možnost ukládání a stahování testů do internetového úložiště. Možnost generování testu ve formátu .pdf pro tisk.Možnost nastavení.</t>
    </r>
    <r>
      <rPr>
        <b/>
        <u/>
        <sz val="8"/>
        <rFont val="Arial"/>
        <family val="2"/>
        <charset val="238"/>
      </rPr>
      <t xml:space="preserve"> 
Hlasovací modul:
</t>
    </r>
    <r>
      <rPr>
        <sz val="8"/>
        <rFont val="Arial"/>
        <family val="2"/>
        <charset val="238"/>
      </rPr>
      <t xml:space="preserve">Otázka ankety, na kterou návštěvníci odpovídají. Způsob, jakým bude anketa zobrazovat výsledky hlasování. Možnost zobrazení celkového počtu hlasů. Možnost zobrazovat výsledky již při hlasování. Kdo může hlasovat. Nastavení možnosti opakovaného hlasování a jeho intervalu. Povolení hlasování (je li odškrtnuto, anketa se uzavře a již nelze hlasovat). Čas ukončení (znemožnění hlasování).                                                                                                                                                                                                      Volitelné varianty odpovědí na zadanou otázku: výběr z možností, pravda/nepravda, textová nebo číselná odpověď, odpověď formou audio nahrávky.
Možnost vkládání do zadání otázky obrázku a audio záznamu.
Export výsledků testu do formátu .xlxs.
Zobrazení procentuálního výsledku po odeslání testu. 
</t>
    </r>
  </si>
  <si>
    <r>
      <rPr>
        <b/>
        <u/>
        <sz val="8"/>
        <rFont val="Arial"/>
        <family val="2"/>
        <charset val="238"/>
      </rPr>
      <t>Sluchátka s mikrofonem</t>
    </r>
    <r>
      <rPr>
        <sz val="8"/>
        <rFont val="Arial"/>
        <family val="2"/>
        <charset val="238"/>
      </rPr>
      <t xml:space="preserve"> - </t>
    </r>
    <r>
      <rPr>
        <b/>
        <u/>
        <sz val="8"/>
        <rFont val="Arial"/>
        <family val="2"/>
        <charset val="238"/>
      </rPr>
      <t>minimální požadavky</t>
    </r>
    <r>
      <rPr>
        <sz val="8"/>
        <rFont val="Arial"/>
        <family val="2"/>
        <charset val="238"/>
      </rPr>
      <t>: kvalitní ,robusní profesionální sluchátka s mikrofonem, velké naušníky pro kvalitní poslech.ovládání hlasitosti</t>
    </r>
  </si>
  <si>
    <r>
      <rPr>
        <b/>
        <u/>
        <sz val="8"/>
        <rFont val="Arial"/>
        <family val="2"/>
        <charset val="238"/>
      </rPr>
      <t xml:space="preserve">Software k učebně(classroom management) - žákovská licence - minimální požadavky:
</t>
    </r>
    <r>
      <rPr>
        <sz val="8"/>
        <rFont val="Arial"/>
        <family val="2"/>
        <charset val="238"/>
      </rPr>
      <t xml:space="preserve">Veškeré požadované funkce musí být ovládány z jedné softwarové aplikace a tedy z jednoho uživatelského rozhraní rozhraní.Vyžaduje se pouze řešení, kde bude přenos a ovládání řešeno přes síťové rozhraní učebny a nebude potřeba dedikované "audio/video sítě".
Požadavky na studentskou licenci:
možnost zobrazení žákovské obrazovky na počítači učitele, hlavní hovor - žák slyší učitele ve sluchátkách, možnost komunikace přes sluchátka s učitelem, či s ostatními studenty.
Osobní komunikace žák - učitel ( diskretní komunikace), možnost zapojení studenta do konverzačních skupin ( 2-8), možnost chatování s učitelem či studenty, vyžádání pomoci učitele pomocí "přivolávacího" tlačítka přímo v aplikaci. Možnost zobrazení obrazovky učitele na počítači studenta, možnost příjmaní dat od učitele (testy, obrázky,soubory atd).
Možnost správy individuálních profilů studentů, poslech více zvukových zdrojů součastně, včetně jejich kombinací s výkladem učitele, ovládat hlasitost každé úlohy. 
Integrovaný přístup k výukovým materiálům (e-learning) a slovníkům ( citích jazyků)  přímo z aplikace. Možnost vytváření audio záznamu žákem při čtení a konverzaci ve skupině na žákovském počítači. Individuální vypnutí a zapnutí mikrofonu žáka. Plná kompatibilita aplikace, podpora dotykového ovladání. Funkce text to speech - převod textu na řeč(včetně větných celků). Výslovnost  - minimálně pro 5 světových jazyků. Plná česká lokalizace produktu                                    
</t>
    </r>
  </si>
  <si>
    <r>
      <rPr>
        <b/>
        <u/>
        <sz val="8"/>
        <rFont val="Arial"/>
        <family val="2"/>
        <charset val="238"/>
      </rPr>
      <t xml:space="preserve">Software k řízení výuky multimediální laboratoře (classroom management) - učitelská licence - minimální požadavky:
</t>
    </r>
    <r>
      <rPr>
        <sz val="8"/>
        <rFont val="Arial"/>
        <family val="2"/>
        <charset val="238"/>
      </rPr>
      <t xml:space="preserve">Veškeré požadované funkce musí být ovládány z jedné softwarové aplikace a tedy z jednoho uživatelského rozhraní. Vyžaduje se pouze řešení, kde bude přenos a ovládání řešeno přes síťové rozhraní učebny a nebude potřeba dedikované "audio/video sítě"
Požadavky na učitelskou aplikaci: odesílání učitelovy obrazovky žákům, možnost zobrazení žákovských obrazovek ( učitel vidí a monitoruje obrazovky žáků), hlavní hovor - učitele ve sluchátkách slyší všichni studenti.
Komunikace mezi učitelem a jednotlivými studenty
Osobní komunikace učitel - žák, možnost tvořit v aplikaci skupiny studentů, kombinování studentů do skupin ( 2-8), možnost tvořit skupiny pro chat , monitoring chatu studentů, chatování se studenty, poslech konverzace studentů  v párech či skupinách, zobrazení požadavku žáka na pomoc od učitele (tzv. vyžádání pomoci učitele).
Postupné monitorování žákovských obrazovek. Blokace žákovského počítače, omezení práce žáka s klávesnicí a myší. Monitorování žákovských obrazovek.
Diskrétní poslouchání žáků (učitel poslouchá konverzace), dálkové ovládání žákovských počítačů, omezování počítačových aplikací - např. blokování přístupů na www stránky.
Dálkové vypínání a zapínání studentských PC, odesílání souborů jednotlivým studentům, nahrávání na počítači učitele v průběhu celé lekce, včetně funkce nahrávání jednotlivých žáků, poslech více zvukových zdrojů současně, včetně jejich kombinací s výkladem učitele, ovládat hlasitost každé úlohy a každého žáka přímo z aplikace.
Možnost vytvořit si vlastní seznam tříd, včetně možnosti k jednotlivým žákům přiřadit jejich fotky, jmenný seznam žáků ve třídách s možností změny jak jmen, tak pozic žáka.
Integrovaný přístup k výukovým materiálům a slovníkům přímo z aplikace. Možnost vytvářet v aplikaci žákovské skupiny, kterým lze přiřadit funkci chatu, konverzace a poslechu dle volby pedagoga. Funkce přehrávání audio záznamu z žákovského počítače pro všechny posluchače v učebně. Funkce přímého zadání jména a příjmení žáka do náhledu třídy.
Vzdálené řízení pracovního prostředí žáka, spouštění a vypínání softwaru na žákovském počítači z nadefinovaného seznamu v učitelské aplikaci. Nahrávání konverzačních skupin z aplikace pedagoga. Odhlášení nepřítomných studentů. Otevření panelu studenta – historie otevřených aplikací žáka. Uspořádání karet studentů dle uspořádání učebny. Podpora dotykového ovládání. Funkce text to speech - převod textu na řeč (včetně větných celků). Výslovnost  - minimálně pro 5 světových jazyků. Plná česká lokalizace produktu.                                                                                                                                                                   
</t>
    </r>
  </si>
  <si>
    <t>IT HW + SW Multimediální Učebna 202 - Jazyková - Šitbořice</t>
  </si>
  <si>
    <r>
      <t xml:space="preserve">Výukový software pro přírodní vědy - minimální požadavky:  
</t>
    </r>
    <r>
      <rPr>
        <sz val="8"/>
        <rFont val="Arial"/>
        <family val="2"/>
        <charset val="238"/>
      </rPr>
      <t>software s výukovým obsahem pro interaktivní učebny přírodních věd v českém jazyce založený 
na moderních zobrazovacích metodách, jako jsou 3D modely, hluboké zoomy (mikroskopické zoomy), 
animace, videa a rozšířená realita. 
Obsah zahrnuje minimálně tyto knihovny pokrývající tematicky učivo : 
biologie člověka, biologie rostlin, biologie zvířat, chemie, fyzika, geometrie, geologie, paleontologie
Obsah každé jednotlivé knihovny čítá minimálně 100 položek (tematických jednotek, které jsou zpracované moderními zobrazovacími metodami). Multilicence pro min. 200 PC. S online přístupem na min 5 let</t>
    </r>
  </si>
  <si>
    <r>
      <t>Žákovská 3D tiskárna:</t>
    </r>
    <r>
      <rPr>
        <b/>
        <sz val="8"/>
        <rFont val="Arial"/>
        <family val="2"/>
        <charset val="238"/>
      </rPr>
      <t xml:space="preserve">
</t>
    </r>
    <r>
      <rPr>
        <sz val="8"/>
        <rFont val="Arial"/>
        <family val="2"/>
        <charset val="238"/>
      </rPr>
      <t>3D tiskárna 
pracovní prostor min. 17×17×17 cm
Integrované LCD, tisk z USB disk / LAN
tryska: 0.4mm tryska 
struna: 1,75 mm 
automatická kalibrace tiskové plochy 
Podporované materiály min. PLA, PETG, ASA, ABS
Výška vrstvy od 0.05 mm</t>
    </r>
  </si>
  <si>
    <t xml:space="preserve">IT HW + SW Učebna 201 Upr. - Přírodní vědy - Šitbořice </t>
  </si>
  <si>
    <t>IT HW + SW Družina</t>
  </si>
  <si>
    <r>
      <rPr>
        <b/>
        <u/>
        <sz val="8"/>
        <rFont val="Arial"/>
        <family val="2"/>
        <charset val="238"/>
      </rPr>
      <t xml:space="preserve">Multimediální minikatedra s minipočítačem a interaktivním dataprojektorem - minimální požadavky:
</t>
    </r>
    <r>
      <rPr>
        <sz val="8"/>
        <rFont val="Arial"/>
        <family val="2"/>
        <charset val="238"/>
      </rPr>
      <t xml:space="preserve">Mobilní multimediální katedra pro interaktivní projekci a výuku. Katedra musí být vybavena integrovaným ovládacím multidotykovým displejem s uhlopříčkou min. 15" , interaktivní projektorem (včetně dvou dotykových per) a mini PC (min: 4GB RAM, min. 128 GB SSD nebo 500GB SATA disk). Je požadována stabilní konstrukce z kovu a  např. MDF (Polotvrdá dřevovláknitá deska)  na kolečkách umožňující snadnou a bezpečnou manipulaci po místnosti, zaoblené hrany, integrovaný vstup 230V, integrovaný externí USB vstup. Nosná konstrukce z min. 4 mm plechu opatřená otočným kloubem uzpůsobeným pro aretaci ve třech polohách - požadované aretační úhly: 0, 90, 180 stupňů umožňují tři režimy promítaní zem, zeď, strop, U celého řešení je požadována funkce umožňující pomocí senzoru polohy (např. gyroskopu) automatické překlápění obrazu z projektoru bez nutnosti manuální korekce validního zobrazení obrazu. Z důvodu bezpečnosti jsou požadovány magnetické zámky pro uzamčení přístupů do minikatedry. Další požadované příslušenství a vybavení: Podložka pro projekci puzzle - Rozměr min. 240x150cm, bílá barva, měkký povrch pro aktivity na zemi, snadno uložitelná.Kompletní instalace, oživení techniky (včetně práce techniků a dopravy). Pokud zadávací dokumentace obsahuje požadavky na určité obchodní názvy nebo odkazy na obchodní firmy, názvy nebo jména a příjmení nebo jsou pro jeho organizační složku příznačné, např. patenty a vynálezy, užitné vzory, normy, průmyslové vzory, ochranné známky nebo označení původu, účastník zadávacího řízení to při zpracování nabídky bude chápat jako vymezení kvalitativního standardu. V tomto případě je účastník zadávacího řízení oprávněn v nabídce uvést i jiné, kvalitativně a technicky obdobné řešení, které splňuje minimálně požadované standardy a odpovídá uvedeným parametrům.                                                                                                                                                         
</t>
    </r>
  </si>
  <si>
    <t>IT HW + SW Družiny - Šitbořice</t>
  </si>
  <si>
    <t>Uchazeč doplní obchodní název a poskytne demo/trial verzi</t>
  </si>
  <si>
    <t>Uchazeč doplní obchodní název a PN produktu</t>
  </si>
  <si>
    <t>Uchazeč doplní obchodní název a poskytne internetový odkaz na aplikaci</t>
  </si>
  <si>
    <t>Obchodní název</t>
  </si>
  <si>
    <t>Uchazeč vyplní pouze žlutě podbarvené políčka</t>
  </si>
  <si>
    <r>
      <t xml:space="preserve">Učitelská 3D tiskárna:
</t>
    </r>
    <r>
      <rPr>
        <sz val="8"/>
        <rFont val="Arial"/>
        <family val="2"/>
        <charset val="238"/>
      </rPr>
      <t>3D tiskárna - technologie tisku FDM - pracovní prostor min: (23 x 20 x 20 cm), Integrované LCD, tisk z SD karty, tryska 0.4mm, struna 1,75 mm, IR senzor filamentu, Automatické natažení nově zavedeného filamentu
automatická kalibrace tiskové plochy, vyhřívaná podložka s kompenzací studených rohů, bezúdržbová tisková plocha, rychlost posuvu více než 180 mm/s, Podporované materiály min. PLA, PETG, ASA, ABS, PC (polykarbonát)
součástí dodávky min 2 kg spotřebního materiálu
Cena včetně dopravy, instalace.</t>
    </r>
  </si>
  <si>
    <t>Souhrn:</t>
  </si>
  <si>
    <t>IT HW + SW Mult. učebna 2.01</t>
  </si>
  <si>
    <t>IT HW + SW Mult. učebna 2.02</t>
  </si>
  <si>
    <t>IT HW + SW Mult. učebna 2.03</t>
  </si>
  <si>
    <t>IT HW + SW Družiny</t>
  </si>
  <si>
    <t>Cena celkem:</t>
  </si>
  <si>
    <t>DPH 21 %</t>
  </si>
  <si>
    <r>
      <rPr>
        <b/>
        <u/>
        <sz val="8"/>
        <rFont val="Arial"/>
        <family val="2"/>
        <charset val="238"/>
      </rPr>
      <t xml:space="preserve">Interaktivní panel, včetně integrovaného miniPC - minimální požadavky:  
</t>
    </r>
    <r>
      <rPr>
        <b/>
        <sz val="8"/>
        <rFont val="Arial"/>
        <family val="2"/>
        <charset val="238"/>
      </rPr>
      <t xml:space="preserve">Dotykový panel, min. 20 dotyků </t>
    </r>
    <r>
      <rPr>
        <sz val="8"/>
        <rFont val="Arial"/>
        <family val="2"/>
        <charset val="238"/>
      </rPr>
      <t xml:space="preserve">
Úhlopříčka min. 86“ , Rozlišení min. 3840 x 2160
jas: min. 400nitů, kontrast min 4000:1
Anti-glare/Fingerprint povrch
životnost udávaná výrobcem min. 50 000 hodin
konektory min.: 3  x HDMI, 1x VGA, 2x AUDIO, 4x USB 3.0, 1 USB-C
OPS slot, integrovaný počítač s min 4GB RAM a 32GB vnitřní paměti, maximální spotřeba 500W
min.2 dotyková pera v balení
Přídavný WIFI a Bluetooth modul 
</t>
    </r>
    <r>
      <rPr>
        <b/>
        <sz val="8"/>
        <rFont val="Arial"/>
        <family val="2"/>
        <charset val="238"/>
      </rPr>
      <t>Integrovaný  počítač</t>
    </r>
    <r>
      <rPr>
        <sz val="8"/>
        <rFont val="Arial"/>
        <family val="2"/>
        <charset val="238"/>
      </rPr>
      <t xml:space="preserve">
Integrovaný OPS PC kompatibilní s dodávaným displejem
výkon CPU min. 5000 bodu dle nezávislého testu https://www.cpubenchmark.net/cpu_list.php v době podání nabídky
pamět: min. 8 GB DDR4, SSD: min. 128 GB, WIFI, Bluetooth
operační systém s podporu AD (domény)  </t>
    </r>
  </si>
  <si>
    <r>
      <rPr>
        <b/>
        <u/>
        <sz val="8"/>
        <rFont val="Arial"/>
        <family val="2"/>
        <charset val="238"/>
      </rPr>
      <t>Pracoviště žáka - minimální požadavky:</t>
    </r>
    <r>
      <rPr>
        <sz val="8"/>
        <rFont val="Arial"/>
        <family val="2"/>
        <charset val="238"/>
      </rPr>
      <t xml:space="preserve">
</t>
    </r>
    <r>
      <rPr>
        <b/>
        <sz val="8"/>
        <rFont val="Arial"/>
        <family val="2"/>
        <charset val="238"/>
      </rPr>
      <t>Žákovský PC:</t>
    </r>
    <r>
      <rPr>
        <sz val="8"/>
        <rFont val="Arial"/>
        <family val="2"/>
        <charset val="238"/>
      </rPr>
      <t xml:space="preserve">  
PC typu ALL IN ONE nebo miniPC na VESA držáku
operační systém s podporu AD (domény)
výkon CPU min. 10 000 bodů dle nezávislého testu https://www.cpubenchmark.net/cpu_list.php v době podání nabídky
pamět: min. 8GB DDR4, SSD: min. 256GB, WI-FI, Bluetooth
konektory min. 2xUSB 3.0, 2x USB 2.0,  RJ45, audio, minimálně 2 digitální grafické výstupy
Monitor(jako součást AIO nebo samostatný s VESA)
Typ LCD panelu: IPS, úhlopříčka: min. 23,8 palců
rozlišení: min. 1920x1080, Jas min. 250 cd/m2, Kontrast min. 1000:1
Pozorovací úhly (Horizontál/Vertikál): 178 / 178
Balík kancelářského software obsahující software pro tvorbu textových souborů, prezentací,  tabulkový kalkulátor a emailového klienta v aktuální verzi, trvalá licence</t>
    </r>
  </si>
  <si>
    <r>
      <rPr>
        <b/>
        <u/>
        <sz val="8"/>
        <rFont val="Arial"/>
        <family val="2"/>
        <charset val="238"/>
      </rPr>
      <t>Pracoviště žáka - minimální požadavky:</t>
    </r>
    <r>
      <rPr>
        <sz val="8"/>
        <rFont val="Arial"/>
        <family val="2"/>
        <charset val="238"/>
      </rPr>
      <t xml:space="preserve">
Žákovský notebook:  
operační systém s podporu AD (domény)
výkon CPU min. 10 000 bodů dle nezávislého testu https://www.cpubenchmark.net/cpu_list.php v době podání nabídky
Displej: 15.6" displej s FHD rozlišením (1920x1080)
paměť: min. 8 GB DDR4
disk: 256GB SSD M.2 NVMe 
Podsvícená klávesnice, numerická klávesnice, Webkamera
Připojení: wifi + Bluetooth
Konektivita : min.2x USB 3.0,1x Kombinovaný konektor pro sluchátka a mikrofon,1x HDMI,1x Síťový konektor RJ45
Balík kancelářského software obsahující software pro tvorbu textových souborů, prezentací,  tabulkový kalkulátor a emailového klienta v aktuální verzi, trvalá licence</t>
    </r>
  </si>
  <si>
    <r>
      <rPr>
        <b/>
        <u/>
        <sz val="8"/>
        <rFont val="Arial"/>
        <family val="2"/>
        <charset val="238"/>
      </rPr>
      <t>Instalace laboratoře</t>
    </r>
    <r>
      <rPr>
        <sz val="8"/>
        <rFont val="Arial"/>
        <family val="2"/>
        <charset val="238"/>
      </rPr>
      <t xml:space="preserve">
kompletní zprovoznění celého systému.</t>
    </r>
  </si>
  <si>
    <r>
      <t xml:space="preserve">Učitelská 3D tiskárna:
</t>
    </r>
    <r>
      <rPr>
        <sz val="8"/>
        <rFont val="Arial"/>
        <family val="2"/>
        <charset val="238"/>
      </rPr>
      <t>3D tiskárna - technologie tisku FDM - pracovní prostor min: (23 x 20 x 20 cm), Integrované LCD, tisk z SD karty, tryska 0.4mm, struna 1,75 mm, IR senzor filamentu, Automatické natažení nově zavedeného filamentu
automatická kalibrace tiskové plochy, vyhřívaná podložka s kompenzací studených rohů, bezúdržbová tisková plocha, rychlost posuvu více než 180 mm/s, Podporované materiály min. PLA, PETG, ASA, ABS, PC (polykarbonát)
Cena včetně dopravy, instalace.</t>
    </r>
  </si>
  <si>
    <r>
      <t xml:space="preserve">Pracoviště učitele 
</t>
    </r>
    <r>
      <rPr>
        <sz val="8"/>
        <rFont val="Arial"/>
        <family val="2"/>
        <charset val="238"/>
      </rPr>
      <t>PC typu ALL IN ONE nebo miniPC na VESA držáku
operační systém s podporu AD (domény)
výkon CPU min. 12 000 bodů dle nezávislého testu https://www.cpubenchmark.net/cpu_list.php v době podání nabídky
pamět: min. 8GB DDR4, SSD: min. 256GB, WI-FI, Bluetooth
konektory min. 2xUSB 3.0, 2x USB 2.0,  RJ45, audio, minimálně 2 digitální grafické výstupy
Monitor dotykový(jako součást AIO nebo samostatný s VESA)
Typ LCD panelu: IPS, úhlopříčka: min. 23,8 palců, dotykový 
rozlišení: min. 1920x1080, Jas min. 250 cd/m2, Kontrast min. 1000:1
Pozorovací úhly (Horizontál/Vertikál): 178 / 178
HDMI rozbočovač
HDMI splitter, pro propojení  PC s interaktivním panelem
Balík kancelářského software obsahující software pro tvorbu textových souborů, prezentací,  tabulkový kalkulátor a emailového klienta v aktuální verzi, trvalá licence</t>
    </r>
  </si>
  <si>
    <r>
      <rPr>
        <b/>
        <u/>
        <sz val="8"/>
        <rFont val="Arial"/>
        <family val="2"/>
        <charset val="238"/>
      </rPr>
      <t xml:space="preserve">Brýle pro virtuální realitu - minimální požadavky:
</t>
    </r>
    <r>
      <rPr>
        <sz val="8"/>
        <rFont val="Arial"/>
        <family val="2"/>
        <charset val="238"/>
      </rPr>
      <t xml:space="preserve">Fungují samostatně bez nutnosti připojení k PC.  paměť RAM o kapacitě 6 GB,  LCD panel s rozlišením 1800 × 1900 pixelů na jedno oko. Kapacita úložiště 256 GB. Možnost nastavení čoček. Integrovaný mikrofon a reproduktory. Připojení: Bluetooth, USB-C                                                                                                                                       
</t>
    </r>
  </si>
  <si>
    <r>
      <rPr>
        <b/>
        <u/>
        <sz val="8"/>
        <rFont val="Arial"/>
        <family val="2"/>
        <charset val="238"/>
      </rPr>
      <t xml:space="preserve">3D Scanner s točnou - minimální požadavky:
</t>
    </r>
    <r>
      <rPr>
        <sz val="8"/>
        <rFont val="Arial"/>
        <family val="2"/>
        <charset val="238"/>
      </rPr>
      <t xml:space="preserve">přesnost: 0,1mm, minimální velikost objektu 30x30x30mm, maximální velikost objektu při automatické skenování:200x200x200mm.
Rozlišení kamery 1,3Mp, skenování textur, včetně otočného talíře a obslužného software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</si>
</sst>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0"/>
      <name val="Arial"/>
      <family val="2"/>
      <charset val="238"/>
    </font>
    <font>
      <sz val="8"/>
      <name val="Arial"/>
      <family val="2"/>
      <charset val="238"/>
    </font>
    <font>
      <b/>
      <sz val="14"/>
      <color theme="9"/>
      <name val="Arial"/>
      <family val="2"/>
      <charset val="238"/>
    </font>
    <font>
      <sz val="7"/>
      <name val="Arial"/>
      <family val="2"/>
      <charset val="238"/>
    </font>
    <font>
      <b/>
      <sz val="7"/>
      <name val="Arial"/>
      <family val="2"/>
      <charset val="238"/>
    </font>
    <font>
      <b/>
      <u/>
      <sz val="8"/>
      <name val="Arial"/>
      <family val="2"/>
      <charset val="238"/>
    </font>
    <font>
      <b/>
      <sz val="8"/>
      <name val="Arial"/>
      <family val="2"/>
      <charset val="238"/>
    </font>
    <font>
      <u/>
      <sz val="8"/>
      <name val="Arial"/>
      <family val="2"/>
      <charset val="238"/>
    </font>
    <font>
      <b/>
      <u/>
      <sz val="7"/>
      <name val="Arial"/>
      <family val="2"/>
      <charset val="238"/>
    </font>
    <font>
      <u/>
      <sz val="7"/>
      <name val="Arial"/>
      <family val="2"/>
      <charset val="238"/>
    </font>
    <font>
      <b/>
      <sz val="11"/>
      <color theme="1"/>
      <name val="Calibri"/>
      <family val="2"/>
      <charset val="238"/>
      <scheme val="minor"/>
    </font>
    <font>
      <b/>
      <sz val="8"/>
      <color theme="1"/>
      <name val="Calibri"/>
      <family val="2"/>
      <charset val="238"/>
      <scheme val="minor"/>
    </font>
  </fonts>
  <fills count="7">
    <fill>
      <patternFill patternType="none"/>
    </fill>
    <fill>
      <patternFill patternType="gray125"/>
    </fill>
    <fill>
      <patternFill patternType="solid">
        <fgColor theme="1"/>
        <bgColor indexed="64"/>
      </patternFill>
    </fill>
    <fill>
      <patternFill patternType="solid">
        <fgColor theme="9"/>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1" fillId="0" borderId="0"/>
    <xf numFmtId="0" fontId="1" fillId="0" borderId="0"/>
  </cellStyleXfs>
  <cellXfs count="35">
    <xf numFmtId="0" fontId="0" fillId="0" borderId="0" xfId="0"/>
    <xf numFmtId="0" fontId="0" fillId="0" borderId="0" xfId="0" applyAlignment="1">
      <alignment horizontal="center"/>
    </xf>
    <xf numFmtId="0" fontId="0" fillId="0" borderId="0" xfId="0"/>
    <xf numFmtId="3" fontId="4" fillId="0" borderId="2" xfId="1" applyNumberFormat="1" applyFont="1" applyBorder="1" applyAlignment="1">
      <alignment horizontal="center" vertical="center" wrapText="1"/>
    </xf>
    <xf numFmtId="3" fontId="4" fillId="3" borderId="4" xfId="1" applyNumberFormat="1" applyFont="1" applyFill="1" applyBorder="1" applyAlignment="1">
      <alignment vertical="center" wrapText="1"/>
    </xf>
    <xf numFmtId="3" fontId="4" fillId="3" borderId="3" xfId="1" applyNumberFormat="1" applyFont="1" applyFill="1" applyBorder="1" applyAlignment="1">
      <alignment horizontal="center" vertical="center" wrapText="1"/>
    </xf>
    <xf numFmtId="3" fontId="2" fillId="0" borderId="5" xfId="1" applyNumberFormat="1" applyFont="1" applyBorder="1" applyAlignment="1">
      <alignment horizontal="center" vertical="center" wrapText="1"/>
    </xf>
    <xf numFmtId="3" fontId="2" fillId="0" borderId="1" xfId="1" applyNumberFormat="1" applyFont="1" applyBorder="1" applyAlignment="1">
      <alignment horizontal="center" vertical="center" wrapText="1"/>
    </xf>
    <xf numFmtId="3" fontId="5" fillId="3" borderId="1" xfId="1" applyNumberFormat="1" applyFont="1" applyFill="1" applyBorder="1" applyAlignment="1">
      <alignment vertical="center" wrapText="1"/>
    </xf>
    <xf numFmtId="3" fontId="5" fillId="3" borderId="2" xfId="1" applyNumberFormat="1" applyFont="1" applyFill="1" applyBorder="1" applyAlignment="1">
      <alignment horizontal="center" vertical="center" wrapText="1"/>
    </xf>
    <xf numFmtId="3" fontId="5" fillId="3" borderId="1" xfId="1" applyNumberFormat="1" applyFont="1" applyFill="1" applyBorder="1" applyAlignment="1">
      <alignment horizontal="center" vertical="center" wrapText="1"/>
    </xf>
    <xf numFmtId="4" fontId="4" fillId="0" borderId="1" xfId="1" applyNumberFormat="1" applyFont="1" applyBorder="1" applyAlignment="1">
      <alignment horizontal="left" vertical="center" wrapText="1"/>
    </xf>
    <xf numFmtId="4" fontId="5" fillId="0" borderId="1" xfId="1" applyNumberFormat="1" applyFont="1" applyBorder="1" applyAlignment="1">
      <alignment horizontal="left" vertical="center" wrapText="1"/>
    </xf>
    <xf numFmtId="4" fontId="4" fillId="3" borderId="3" xfId="1" applyNumberFormat="1" applyFont="1" applyFill="1" applyBorder="1" applyAlignment="1">
      <alignment horizontal="left" vertical="center" wrapText="1"/>
    </xf>
    <xf numFmtId="4" fontId="4" fillId="3" borderId="3" xfId="1" applyNumberFormat="1" applyFont="1" applyFill="1" applyBorder="1" applyAlignment="1">
      <alignment horizontal="left" vertical="center" wrapText="1" indent="1"/>
    </xf>
    <xf numFmtId="4" fontId="5" fillId="3" borderId="3" xfId="1" applyNumberFormat="1" applyFont="1" applyFill="1" applyBorder="1" applyAlignment="1">
      <alignment horizontal="left" vertical="center" wrapText="1" indent="1"/>
    </xf>
    <xf numFmtId="4" fontId="2" fillId="4" borderId="5" xfId="1" applyNumberFormat="1" applyFont="1" applyFill="1" applyBorder="1" applyAlignment="1">
      <alignment horizontal="left" vertical="center" wrapText="1"/>
    </xf>
    <xf numFmtId="4" fontId="2" fillId="4" borderId="1" xfId="1" applyNumberFormat="1" applyFont="1" applyFill="1" applyBorder="1" applyAlignment="1">
      <alignment horizontal="left" vertical="center" wrapText="1"/>
    </xf>
    <xf numFmtId="0" fontId="2" fillId="0" borderId="5" xfId="1" applyFont="1" applyFill="1" applyBorder="1" applyAlignment="1">
      <alignment vertical="top" wrapText="1"/>
    </xf>
    <xf numFmtId="0" fontId="2" fillId="0" borderId="1" xfId="1" applyFont="1" applyFill="1" applyBorder="1" applyAlignment="1">
      <alignment vertical="center" wrapText="1"/>
    </xf>
    <xf numFmtId="0" fontId="6" fillId="0" borderId="1" xfId="1" applyFont="1" applyFill="1" applyBorder="1" applyAlignment="1">
      <alignment vertical="center" wrapText="1"/>
    </xf>
    <xf numFmtId="0" fontId="8" fillId="0" borderId="1" xfId="1" applyFont="1" applyFill="1" applyBorder="1" applyAlignment="1">
      <alignment vertical="center" wrapText="1"/>
    </xf>
    <xf numFmtId="3" fontId="4" fillId="0" borderId="2" xfId="1" applyNumberFormat="1" applyFont="1" applyBorder="1" applyAlignment="1">
      <alignment horizontal="center" vertical="center" wrapText="1"/>
    </xf>
    <xf numFmtId="0" fontId="9" fillId="0" borderId="1" xfId="1" applyFont="1" applyFill="1" applyBorder="1" applyAlignment="1">
      <alignment vertical="center" wrapText="1"/>
    </xf>
    <xf numFmtId="0" fontId="10" fillId="0" borderId="1" xfId="1" applyFont="1" applyFill="1" applyBorder="1" applyAlignment="1">
      <alignment vertical="center" wrapText="1"/>
    </xf>
    <xf numFmtId="0" fontId="2" fillId="0" borderId="1" xfId="1" applyFont="1" applyFill="1" applyBorder="1" applyAlignment="1">
      <alignment vertical="top" wrapText="1"/>
    </xf>
    <xf numFmtId="0" fontId="12" fillId="4" borderId="1" xfId="0" applyFont="1" applyFill="1" applyBorder="1" applyAlignment="1">
      <alignment horizontal="center" vertical="center" wrapText="1"/>
    </xf>
    <xf numFmtId="0" fontId="0" fillId="0" borderId="1" xfId="0" applyBorder="1"/>
    <xf numFmtId="0" fontId="11" fillId="6" borderId="1" xfId="0" applyFont="1" applyFill="1" applyBorder="1"/>
    <xf numFmtId="0" fontId="11" fillId="5" borderId="1" xfId="0" applyFont="1" applyFill="1" applyBorder="1"/>
    <xf numFmtId="4" fontId="0" fillId="0" borderId="1" xfId="0" applyNumberFormat="1" applyBorder="1"/>
    <xf numFmtId="4" fontId="11" fillId="5" borderId="1" xfId="0" applyNumberFormat="1" applyFont="1" applyFill="1" applyBorder="1"/>
    <xf numFmtId="0" fontId="6" fillId="4" borderId="1" xfId="1" applyFont="1" applyFill="1" applyBorder="1" applyAlignment="1">
      <alignment vertical="top" wrapText="1"/>
    </xf>
    <xf numFmtId="0" fontId="6" fillId="0" borderId="1" xfId="1" applyFont="1" applyFill="1" applyBorder="1" applyAlignment="1">
      <alignment vertical="top" wrapText="1"/>
    </xf>
    <xf numFmtId="0" fontId="3" fillId="2" borderId="0" xfId="0" applyFont="1" applyFill="1" applyAlignment="1">
      <alignment horizontal="center" vertical="center" wrapText="1"/>
    </xf>
  </cellXfs>
  <cellStyles count="3">
    <cellStyle name="Normální" xfId="0" builtinId="0"/>
    <cellStyle name="Normální 10" xfId="2" xr:uid="{00000000-0005-0000-0000-000001000000}"/>
    <cellStyle name="normální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37648-AF41-4FCF-966B-A6A2B5CADB96}">
  <dimension ref="A2:D7"/>
  <sheetViews>
    <sheetView workbookViewId="0">
      <selection activeCell="B23" sqref="B23"/>
    </sheetView>
  </sheetViews>
  <sheetFormatPr defaultRowHeight="14.4" x14ac:dyDescent="0.3"/>
  <cols>
    <col min="1" max="1" width="32.33203125" customWidth="1"/>
    <col min="2" max="2" width="22.5546875" customWidth="1"/>
    <col min="3" max="3" width="22.5546875" style="2" customWidth="1"/>
    <col min="4" max="4" width="23.109375" customWidth="1"/>
  </cols>
  <sheetData>
    <row r="2" spans="1:4" x14ac:dyDescent="0.3">
      <c r="A2" s="28" t="s">
        <v>33</v>
      </c>
      <c r="B2" s="28" t="s">
        <v>4</v>
      </c>
      <c r="C2" s="28" t="s">
        <v>39</v>
      </c>
      <c r="D2" s="28" t="s">
        <v>5</v>
      </c>
    </row>
    <row r="3" spans="1:4" x14ac:dyDescent="0.3">
      <c r="A3" s="27" t="s">
        <v>34</v>
      </c>
      <c r="B3" s="30">
        <f>'IT HW + SW Mult. učebna 2.01'!E14</f>
        <v>0</v>
      </c>
      <c r="C3" s="30">
        <f>'IT HW + SW Mult. učebna 2.01'!F14</f>
        <v>0</v>
      </c>
      <c r="D3" s="30">
        <f>'IT HW + SW Mult. učebna 2.01'!G14</f>
        <v>0</v>
      </c>
    </row>
    <row r="4" spans="1:4" x14ac:dyDescent="0.3">
      <c r="A4" s="27" t="s">
        <v>35</v>
      </c>
      <c r="B4" s="30">
        <f>'IT HW + SW Mult. učebna 2.02'!E17</f>
        <v>0</v>
      </c>
      <c r="C4" s="30">
        <f>'IT HW + SW Mult. učebna 2.02'!F17</f>
        <v>0</v>
      </c>
      <c r="D4" s="30">
        <f>'IT HW + SW Mult. učebna 2.02'!G17</f>
        <v>0</v>
      </c>
    </row>
    <row r="5" spans="1:4" x14ac:dyDescent="0.3">
      <c r="A5" s="27" t="s">
        <v>36</v>
      </c>
      <c r="B5" s="30">
        <f>'IT HW + SW Mult. učebna 2.03'!E15</f>
        <v>0</v>
      </c>
      <c r="C5" s="30">
        <f>'IT HW + SW Mult. učebna 2.03'!F15</f>
        <v>0</v>
      </c>
      <c r="D5" s="30">
        <f>'IT HW + SW Mult. učebna 2.03'!G15</f>
        <v>0</v>
      </c>
    </row>
    <row r="6" spans="1:4" x14ac:dyDescent="0.3">
      <c r="A6" s="27" t="s">
        <v>37</v>
      </c>
      <c r="B6" s="30">
        <f>'IT HW + SW Družiny'!E5</f>
        <v>0</v>
      </c>
      <c r="C6" s="30">
        <f>'IT HW + SW Družiny'!F5</f>
        <v>0</v>
      </c>
      <c r="D6" s="30">
        <f>'IT HW + SW Družiny'!G5</f>
        <v>0</v>
      </c>
    </row>
    <row r="7" spans="1:4" x14ac:dyDescent="0.3">
      <c r="A7" s="29" t="s">
        <v>38</v>
      </c>
      <c r="B7" s="31">
        <f>B3+B4+B5+B6</f>
        <v>0</v>
      </c>
      <c r="C7" s="31">
        <f>C3+C5+C4+C6</f>
        <v>0</v>
      </c>
      <c r="D7" s="31">
        <f>D3+D4+D5+D6</f>
        <v>0</v>
      </c>
    </row>
  </sheetData>
  <sheetProtection algorithmName="SHA-512" hashValue="UPqEIIgPdUrgQpG2uBb1gaxwOjW74tyS0ZLX+zyO4xQQzHwO4T5LVX/8/eOQT5jy9wiNvMBLDKBjz2QTiU9QUA==" saltValue="g4T/XOKwiY0/9XBQvpwSag=="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68664-84E5-438A-97E1-16A3C8AB6588}">
  <sheetPr>
    <pageSetUpPr fitToPage="1"/>
  </sheetPr>
  <dimension ref="A1:H16"/>
  <sheetViews>
    <sheetView topLeftCell="A16" zoomScaleNormal="100" workbookViewId="0">
      <selection activeCell="H4" sqref="H4"/>
    </sheetView>
  </sheetViews>
  <sheetFormatPr defaultColWidth="8.88671875" defaultRowHeight="14.4" x14ac:dyDescent="0.3"/>
  <cols>
    <col min="1" max="1" width="109.109375" style="2" customWidth="1"/>
    <col min="2" max="2" width="5" style="1" customWidth="1"/>
    <col min="3" max="3" width="4.5546875" style="1" customWidth="1"/>
    <col min="4" max="4" width="10.44140625" style="1" customWidth="1"/>
    <col min="5" max="5" width="10.88671875" style="1" customWidth="1"/>
    <col min="6" max="6" width="9.88671875" style="1" customWidth="1"/>
    <col min="7" max="7" width="11.88671875" style="1" customWidth="1"/>
    <col min="8" max="8" width="35.88671875" style="2" customWidth="1"/>
    <col min="9" max="16384" width="8.88671875" style="2"/>
  </cols>
  <sheetData>
    <row r="1" spans="1:8" ht="27" customHeight="1" x14ac:dyDescent="0.3">
      <c r="A1" s="34" t="s">
        <v>23</v>
      </c>
      <c r="B1" s="34"/>
      <c r="C1" s="34"/>
      <c r="D1" s="34"/>
      <c r="E1" s="34"/>
      <c r="F1" s="34"/>
      <c r="G1" s="34"/>
    </row>
    <row r="2" spans="1:8" ht="24.75" customHeight="1" x14ac:dyDescent="0.3">
      <c r="A2" s="34"/>
      <c r="B2" s="34"/>
      <c r="C2" s="34"/>
      <c r="D2" s="34"/>
      <c r="E2" s="34"/>
      <c r="F2" s="34"/>
      <c r="G2" s="34"/>
    </row>
    <row r="3" spans="1:8" ht="41.4" customHeight="1" x14ac:dyDescent="0.3">
      <c r="A3" s="8" t="s">
        <v>0</v>
      </c>
      <c r="B3" s="9" t="s">
        <v>1</v>
      </c>
      <c r="C3" s="10" t="s">
        <v>2</v>
      </c>
      <c r="D3" s="10" t="s">
        <v>3</v>
      </c>
      <c r="E3" s="10" t="s">
        <v>4</v>
      </c>
      <c r="F3" s="10" t="s">
        <v>7</v>
      </c>
      <c r="G3" s="10" t="s">
        <v>5</v>
      </c>
      <c r="H3" s="10" t="s">
        <v>30</v>
      </c>
    </row>
    <row r="4" spans="1:8" ht="170.25" customHeight="1" x14ac:dyDescent="0.3">
      <c r="A4" s="33" t="s">
        <v>45</v>
      </c>
      <c r="B4" s="22" t="s">
        <v>6</v>
      </c>
      <c r="C4" s="7">
        <v>1</v>
      </c>
      <c r="D4" s="17"/>
      <c r="E4" s="11">
        <f t="shared" ref="E4:E13" si="0">ABS(C4*D4)</f>
        <v>0</v>
      </c>
      <c r="F4" s="11">
        <f t="shared" ref="F4:F14" si="1">ABS(G4-E4)</f>
        <v>0</v>
      </c>
      <c r="G4" s="12">
        <f t="shared" ref="G4:G14" si="2">ABS(E4*1.21)</f>
        <v>0</v>
      </c>
      <c r="H4" s="26" t="s">
        <v>28</v>
      </c>
    </row>
    <row r="5" spans="1:8" ht="159" customHeight="1" x14ac:dyDescent="0.3">
      <c r="A5" s="19" t="s">
        <v>42</v>
      </c>
      <c r="B5" s="22" t="s">
        <v>6</v>
      </c>
      <c r="C5" s="7">
        <v>30</v>
      </c>
      <c r="D5" s="17"/>
      <c r="E5" s="11">
        <f t="shared" si="0"/>
        <v>0</v>
      </c>
      <c r="F5" s="11">
        <f t="shared" si="1"/>
        <v>0</v>
      </c>
      <c r="G5" s="12">
        <f t="shared" si="2"/>
        <v>0</v>
      </c>
      <c r="H5" s="26" t="s">
        <v>28</v>
      </c>
    </row>
    <row r="6" spans="1:8" ht="53.25" customHeight="1" x14ac:dyDescent="0.3">
      <c r="A6" s="24" t="s">
        <v>13</v>
      </c>
      <c r="B6" s="22" t="s">
        <v>8</v>
      </c>
      <c r="C6" s="7">
        <v>1</v>
      </c>
      <c r="D6" s="17"/>
      <c r="E6" s="11">
        <f t="shared" si="0"/>
        <v>0</v>
      </c>
      <c r="F6" s="11">
        <f t="shared" si="1"/>
        <v>0</v>
      </c>
      <c r="G6" s="12">
        <f t="shared" si="2"/>
        <v>0</v>
      </c>
      <c r="H6" s="27"/>
    </row>
    <row r="7" spans="1:8" ht="33" customHeight="1" x14ac:dyDescent="0.3">
      <c r="A7" s="23" t="s">
        <v>9</v>
      </c>
      <c r="B7" s="22" t="s">
        <v>8</v>
      </c>
      <c r="C7" s="7">
        <v>1</v>
      </c>
      <c r="D7" s="17"/>
      <c r="E7" s="11">
        <f t="shared" si="0"/>
        <v>0</v>
      </c>
      <c r="F7" s="11">
        <f t="shared" si="1"/>
        <v>0</v>
      </c>
      <c r="G7" s="12">
        <f t="shared" si="2"/>
        <v>0</v>
      </c>
      <c r="H7" s="27"/>
    </row>
    <row r="8" spans="1:8" ht="46.5" customHeight="1" x14ac:dyDescent="0.3">
      <c r="A8" s="19" t="s">
        <v>43</v>
      </c>
      <c r="B8" s="22" t="s">
        <v>6</v>
      </c>
      <c r="C8" s="7">
        <v>1</v>
      </c>
      <c r="D8" s="17"/>
      <c r="E8" s="11">
        <f t="shared" si="0"/>
        <v>0</v>
      </c>
      <c r="F8" s="11">
        <f t="shared" si="1"/>
        <v>0</v>
      </c>
      <c r="G8" s="12">
        <f t="shared" si="2"/>
        <v>0</v>
      </c>
      <c r="H8" s="27"/>
    </row>
    <row r="9" spans="1:8" ht="130.5" customHeight="1" x14ac:dyDescent="0.3">
      <c r="A9" s="20" t="s">
        <v>44</v>
      </c>
      <c r="B9" s="22" t="s">
        <v>6</v>
      </c>
      <c r="C9" s="7">
        <v>1</v>
      </c>
      <c r="D9" s="17"/>
      <c r="E9" s="11">
        <f t="shared" si="0"/>
        <v>0</v>
      </c>
      <c r="F9" s="11">
        <f t="shared" si="1"/>
        <v>0</v>
      </c>
      <c r="G9" s="12">
        <f t="shared" si="2"/>
        <v>0</v>
      </c>
      <c r="H9" s="26" t="s">
        <v>28</v>
      </c>
    </row>
    <row r="10" spans="1:8" ht="102.75" customHeight="1" x14ac:dyDescent="0.3">
      <c r="A10" s="20" t="s">
        <v>22</v>
      </c>
      <c r="B10" s="22" t="s">
        <v>6</v>
      </c>
      <c r="C10" s="7">
        <v>2</v>
      </c>
      <c r="D10" s="17"/>
      <c r="E10" s="11">
        <f t="shared" si="0"/>
        <v>0</v>
      </c>
      <c r="F10" s="11">
        <f t="shared" si="1"/>
        <v>0</v>
      </c>
      <c r="G10" s="12">
        <f t="shared" si="2"/>
        <v>0</v>
      </c>
      <c r="H10" s="26" t="s">
        <v>28</v>
      </c>
    </row>
    <row r="11" spans="1:8" ht="96.75" customHeight="1" x14ac:dyDescent="0.3">
      <c r="A11" s="20" t="s">
        <v>21</v>
      </c>
      <c r="B11" s="22" t="s">
        <v>6</v>
      </c>
      <c r="C11" s="7">
        <v>1</v>
      </c>
      <c r="D11" s="17"/>
      <c r="E11" s="11">
        <f t="shared" si="0"/>
        <v>0</v>
      </c>
      <c r="F11" s="11">
        <f t="shared" si="1"/>
        <v>0</v>
      </c>
      <c r="G11" s="12">
        <f t="shared" si="2"/>
        <v>0</v>
      </c>
      <c r="H11" s="26" t="s">
        <v>27</v>
      </c>
    </row>
    <row r="12" spans="1:8" ht="213.75" customHeight="1" x14ac:dyDescent="0.3">
      <c r="A12" s="21" t="s">
        <v>40</v>
      </c>
      <c r="B12" s="22" t="s">
        <v>6</v>
      </c>
      <c r="C12" s="7">
        <v>1</v>
      </c>
      <c r="D12" s="17"/>
      <c r="E12" s="11">
        <f t="shared" si="0"/>
        <v>0</v>
      </c>
      <c r="F12" s="11">
        <f t="shared" si="1"/>
        <v>0</v>
      </c>
      <c r="G12" s="12">
        <f t="shared" si="2"/>
        <v>0</v>
      </c>
      <c r="H12" s="26" t="s">
        <v>28</v>
      </c>
    </row>
    <row r="13" spans="1:8" ht="147.6" customHeight="1" x14ac:dyDescent="0.3">
      <c r="A13" s="19" t="s">
        <v>12</v>
      </c>
      <c r="B13" s="22" t="s">
        <v>6</v>
      </c>
      <c r="C13" s="7">
        <v>1</v>
      </c>
      <c r="D13" s="17"/>
      <c r="E13" s="11">
        <f t="shared" si="0"/>
        <v>0</v>
      </c>
      <c r="F13" s="11">
        <f t="shared" si="1"/>
        <v>0</v>
      </c>
      <c r="G13" s="12">
        <f t="shared" si="2"/>
        <v>0</v>
      </c>
      <c r="H13" s="27"/>
    </row>
    <row r="14" spans="1:8" ht="21.75" customHeight="1" thickBot="1" x14ac:dyDescent="0.35">
      <c r="A14" s="4"/>
      <c r="B14" s="5"/>
      <c r="C14" s="5"/>
      <c r="D14" s="13"/>
      <c r="E14" s="14">
        <f>SUM(E4:E13)</f>
        <v>0</v>
      </c>
      <c r="F14" s="14">
        <f t="shared" si="1"/>
        <v>0</v>
      </c>
      <c r="G14" s="15">
        <f t="shared" si="2"/>
        <v>0</v>
      </c>
    </row>
    <row r="16" spans="1:8" x14ac:dyDescent="0.3">
      <c r="A16" s="2" t="s">
        <v>31</v>
      </c>
    </row>
  </sheetData>
  <sheetProtection algorithmName="SHA-512" hashValue="Vo4mQlZ9DaXSeCadXEjZ24cH3QFYttM2xMCDA6LTl5nlzlEXVdD5r3Vv26KcZKTHbk07fZKDe6+EfjtLYqniHQ==" saltValue="fvz49Js9QBzPQRxmc6NUVg==" spinCount="100000" sheet="1" objects="1" scenarios="1"/>
  <protectedRanges>
    <protectedRange sqref="D4:D13" name="Oblast1"/>
    <protectedRange sqref="H4:H5 H9:H12" name="Oblast2"/>
  </protectedRanges>
  <mergeCells count="1">
    <mergeCell ref="A1:G2"/>
  </mergeCells>
  <pageMargins left="0.70866141732283472" right="0.70866141732283472" top="0.78740157480314965" bottom="0.78740157480314965" header="0.31496062992125984" footer="0.31496062992125984"/>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3A445-AB36-4E1D-8880-E9EF0EA4FE05}">
  <dimension ref="A1:H19"/>
  <sheetViews>
    <sheetView zoomScaleNormal="100" workbookViewId="0">
      <selection activeCell="G4" sqref="G4 E4"/>
    </sheetView>
  </sheetViews>
  <sheetFormatPr defaultColWidth="8.88671875" defaultRowHeight="14.4" x14ac:dyDescent="0.3"/>
  <cols>
    <col min="1" max="1" width="109.33203125" style="2" customWidth="1"/>
    <col min="2" max="2" width="5" style="1" customWidth="1"/>
    <col min="3" max="3" width="4.5546875" style="1" customWidth="1"/>
    <col min="4" max="4" width="10.44140625" style="1" customWidth="1"/>
    <col min="5" max="5" width="10.6640625" style="1" customWidth="1"/>
    <col min="6" max="6" width="9.6640625" style="1" customWidth="1"/>
    <col min="7" max="7" width="11.6640625" style="1" customWidth="1"/>
    <col min="8" max="8" width="35.88671875" style="2" customWidth="1"/>
    <col min="9" max="16384" width="8.88671875" style="2"/>
  </cols>
  <sheetData>
    <row r="1" spans="1:8" ht="27" customHeight="1" x14ac:dyDescent="0.3">
      <c r="A1" s="34" t="s">
        <v>20</v>
      </c>
      <c r="B1" s="34"/>
      <c r="C1" s="34"/>
      <c r="D1" s="34"/>
      <c r="E1" s="34"/>
      <c r="F1" s="34"/>
      <c r="G1" s="34"/>
    </row>
    <row r="2" spans="1:8" ht="24.75" customHeight="1" x14ac:dyDescent="0.3">
      <c r="A2" s="34"/>
      <c r="B2" s="34"/>
      <c r="C2" s="34"/>
      <c r="D2" s="34"/>
      <c r="E2" s="34"/>
      <c r="F2" s="34"/>
      <c r="G2" s="34"/>
    </row>
    <row r="3" spans="1:8" ht="41.7" customHeight="1" thickBot="1" x14ac:dyDescent="0.35">
      <c r="A3" s="8" t="s">
        <v>0</v>
      </c>
      <c r="B3" s="9" t="s">
        <v>1</v>
      </c>
      <c r="C3" s="10" t="s">
        <v>2</v>
      </c>
      <c r="D3" s="10" t="s">
        <v>3</v>
      </c>
      <c r="E3" s="10" t="s">
        <v>4</v>
      </c>
      <c r="F3" s="10" t="s">
        <v>7</v>
      </c>
      <c r="G3" s="10" t="s">
        <v>5</v>
      </c>
      <c r="H3" s="10" t="s">
        <v>30</v>
      </c>
    </row>
    <row r="4" spans="1:8" ht="277.5" customHeight="1" x14ac:dyDescent="0.3">
      <c r="A4" s="18" t="s">
        <v>19</v>
      </c>
      <c r="B4" s="22" t="s">
        <v>6</v>
      </c>
      <c r="C4" s="6">
        <v>1</v>
      </c>
      <c r="D4" s="16"/>
      <c r="E4" s="11">
        <f t="shared" ref="E4:E16" si="0">ABS(C4*D4)</f>
        <v>0</v>
      </c>
      <c r="F4" s="11">
        <f t="shared" ref="F4:F17" si="1">ABS(G4-E4)</f>
        <v>0</v>
      </c>
      <c r="G4" s="12">
        <f t="shared" ref="G4:G17" si="2">ABS(E4*1.21)</f>
        <v>0</v>
      </c>
      <c r="H4" s="26" t="s">
        <v>27</v>
      </c>
    </row>
    <row r="5" spans="1:8" ht="146.69999999999999" customHeight="1" x14ac:dyDescent="0.3">
      <c r="A5" s="19" t="s">
        <v>18</v>
      </c>
      <c r="B5" s="22" t="s">
        <v>6</v>
      </c>
      <c r="C5" s="7">
        <v>24</v>
      </c>
      <c r="D5" s="17"/>
      <c r="E5" s="11">
        <f t="shared" si="0"/>
        <v>0</v>
      </c>
      <c r="F5" s="11">
        <f t="shared" si="1"/>
        <v>0</v>
      </c>
      <c r="G5" s="12">
        <f t="shared" si="2"/>
        <v>0</v>
      </c>
      <c r="H5" s="26" t="s">
        <v>27</v>
      </c>
    </row>
    <row r="6" spans="1:8" ht="162" customHeight="1" x14ac:dyDescent="0.3">
      <c r="A6" s="32" t="s">
        <v>45</v>
      </c>
      <c r="B6" s="22" t="s">
        <v>6</v>
      </c>
      <c r="C6" s="7">
        <v>1</v>
      </c>
      <c r="D6" s="17"/>
      <c r="E6" s="11">
        <f t="shared" si="0"/>
        <v>0</v>
      </c>
      <c r="F6" s="11">
        <f t="shared" si="1"/>
        <v>0</v>
      </c>
      <c r="G6" s="12">
        <f t="shared" si="2"/>
        <v>0</v>
      </c>
      <c r="H6" s="26" t="s">
        <v>28</v>
      </c>
    </row>
    <row r="7" spans="1:8" ht="159" customHeight="1" x14ac:dyDescent="0.3">
      <c r="A7" s="19" t="s">
        <v>42</v>
      </c>
      <c r="B7" s="22" t="s">
        <v>6</v>
      </c>
      <c r="C7" s="7">
        <v>24</v>
      </c>
      <c r="D7" s="17"/>
      <c r="E7" s="11">
        <f t="shared" si="0"/>
        <v>0</v>
      </c>
      <c r="F7" s="11">
        <f t="shared" si="1"/>
        <v>0</v>
      </c>
      <c r="G7" s="12">
        <f t="shared" si="2"/>
        <v>0</v>
      </c>
      <c r="H7" s="26" t="s">
        <v>28</v>
      </c>
    </row>
    <row r="8" spans="1:8" ht="34.5" customHeight="1" x14ac:dyDescent="0.3">
      <c r="A8" s="19" t="s">
        <v>17</v>
      </c>
      <c r="B8" s="22" t="s">
        <v>6</v>
      </c>
      <c r="C8" s="7">
        <v>25</v>
      </c>
      <c r="D8" s="17"/>
      <c r="E8" s="11">
        <f t="shared" si="0"/>
        <v>0</v>
      </c>
      <c r="F8" s="11">
        <f t="shared" si="1"/>
        <v>0</v>
      </c>
      <c r="G8" s="12">
        <f t="shared" si="2"/>
        <v>0</v>
      </c>
      <c r="H8" s="27"/>
    </row>
    <row r="9" spans="1:8" ht="150" customHeight="1" x14ac:dyDescent="0.3">
      <c r="A9" s="19" t="s">
        <v>16</v>
      </c>
      <c r="B9" s="22" t="s">
        <v>6</v>
      </c>
      <c r="C9" s="7">
        <v>1</v>
      </c>
      <c r="D9" s="17"/>
      <c r="E9" s="11">
        <f t="shared" si="0"/>
        <v>0</v>
      </c>
      <c r="F9" s="11">
        <f t="shared" si="1"/>
        <v>0</v>
      </c>
      <c r="G9" s="12">
        <f t="shared" si="2"/>
        <v>0</v>
      </c>
      <c r="H9" s="26" t="s">
        <v>27</v>
      </c>
    </row>
    <row r="10" spans="1:8" ht="175.5" customHeight="1" x14ac:dyDescent="0.3">
      <c r="A10" s="25" t="s">
        <v>15</v>
      </c>
      <c r="B10" s="22" t="s">
        <v>6</v>
      </c>
      <c r="C10" s="7">
        <v>1</v>
      </c>
      <c r="D10" s="17"/>
      <c r="E10" s="11">
        <f t="shared" si="0"/>
        <v>0</v>
      </c>
      <c r="F10" s="11">
        <f t="shared" si="1"/>
        <v>0</v>
      </c>
      <c r="G10" s="12">
        <f t="shared" si="2"/>
        <v>0</v>
      </c>
      <c r="H10" s="26" t="s">
        <v>29</v>
      </c>
    </row>
    <row r="11" spans="1:8" ht="77.400000000000006" customHeight="1" x14ac:dyDescent="0.3">
      <c r="A11" s="19" t="s">
        <v>14</v>
      </c>
      <c r="B11" s="22" t="s">
        <v>6</v>
      </c>
      <c r="C11" s="7">
        <v>1</v>
      </c>
      <c r="D11" s="17"/>
      <c r="E11" s="11">
        <f t="shared" si="0"/>
        <v>0</v>
      </c>
      <c r="F11" s="11">
        <f t="shared" si="1"/>
        <v>0</v>
      </c>
      <c r="G11" s="12">
        <f t="shared" si="2"/>
        <v>0</v>
      </c>
      <c r="H11" s="26" t="s">
        <v>27</v>
      </c>
    </row>
    <row r="12" spans="1:8" ht="53.25" customHeight="1" x14ac:dyDescent="0.3">
      <c r="A12" s="24" t="s">
        <v>13</v>
      </c>
      <c r="B12" s="22" t="s">
        <v>8</v>
      </c>
      <c r="C12" s="7">
        <v>1</v>
      </c>
      <c r="D12" s="17"/>
      <c r="E12" s="11">
        <f t="shared" si="0"/>
        <v>0</v>
      </c>
      <c r="F12" s="11">
        <f t="shared" si="1"/>
        <v>0</v>
      </c>
      <c r="G12" s="12">
        <f t="shared" si="2"/>
        <v>0</v>
      </c>
      <c r="H12" s="27"/>
    </row>
    <row r="13" spans="1:8" ht="33" customHeight="1" x14ac:dyDescent="0.3">
      <c r="A13" s="23" t="s">
        <v>9</v>
      </c>
      <c r="B13" s="22" t="s">
        <v>8</v>
      </c>
      <c r="C13" s="7">
        <v>1</v>
      </c>
      <c r="D13" s="17"/>
      <c r="E13" s="11">
        <f t="shared" si="0"/>
        <v>0</v>
      </c>
      <c r="F13" s="11">
        <f t="shared" si="1"/>
        <v>0</v>
      </c>
      <c r="G13" s="12">
        <f t="shared" si="2"/>
        <v>0</v>
      </c>
      <c r="H13" s="27"/>
    </row>
    <row r="14" spans="1:8" ht="46.5" customHeight="1" x14ac:dyDescent="0.3">
      <c r="A14" s="19" t="s">
        <v>43</v>
      </c>
      <c r="B14" s="22" t="s">
        <v>6</v>
      </c>
      <c r="C14" s="7">
        <v>1</v>
      </c>
      <c r="D14" s="17"/>
      <c r="E14" s="11">
        <f t="shared" si="0"/>
        <v>0</v>
      </c>
      <c r="F14" s="11">
        <f t="shared" si="1"/>
        <v>0</v>
      </c>
      <c r="G14" s="12">
        <f t="shared" si="2"/>
        <v>0</v>
      </c>
      <c r="H14" s="27"/>
    </row>
    <row r="15" spans="1:8" ht="213.75" customHeight="1" x14ac:dyDescent="0.3">
      <c r="A15" s="21" t="s">
        <v>40</v>
      </c>
      <c r="B15" s="22" t="s">
        <v>6</v>
      </c>
      <c r="C15" s="7">
        <v>1</v>
      </c>
      <c r="D15" s="17"/>
      <c r="E15" s="11">
        <f t="shared" si="0"/>
        <v>0</v>
      </c>
      <c r="F15" s="11">
        <f t="shared" si="1"/>
        <v>0</v>
      </c>
      <c r="G15" s="12">
        <f t="shared" si="2"/>
        <v>0</v>
      </c>
      <c r="H15" s="26" t="s">
        <v>28</v>
      </c>
    </row>
    <row r="16" spans="1:8" ht="163.95" customHeight="1" x14ac:dyDescent="0.3">
      <c r="A16" s="19" t="s">
        <v>12</v>
      </c>
      <c r="B16" s="22" t="s">
        <v>6</v>
      </c>
      <c r="C16" s="7">
        <v>1</v>
      </c>
      <c r="D16" s="17"/>
      <c r="E16" s="11">
        <f t="shared" si="0"/>
        <v>0</v>
      </c>
      <c r="F16" s="11">
        <f t="shared" si="1"/>
        <v>0</v>
      </c>
      <c r="G16" s="12">
        <f t="shared" si="2"/>
        <v>0</v>
      </c>
      <c r="H16" s="27"/>
    </row>
    <row r="17" spans="1:7" ht="21.75" customHeight="1" thickBot="1" x14ac:dyDescent="0.35">
      <c r="A17" s="4"/>
      <c r="B17" s="5"/>
      <c r="C17" s="5"/>
      <c r="D17" s="13"/>
      <c r="E17" s="14">
        <f>SUM(E4:E16)</f>
        <v>0</v>
      </c>
      <c r="F17" s="14">
        <f t="shared" si="1"/>
        <v>0</v>
      </c>
      <c r="G17" s="15">
        <f t="shared" si="2"/>
        <v>0</v>
      </c>
    </row>
    <row r="19" spans="1:7" x14ac:dyDescent="0.3">
      <c r="A19" s="2" t="s">
        <v>31</v>
      </c>
    </row>
  </sheetData>
  <sheetProtection algorithmName="SHA-512" hashValue="e3SdA3vm/IMXu43YppsRfsohXRSKcyh3mvlhQ1TtdR46Ku54kCLZAq+/Qi+N0jfZWRSQ2gb2a6hTphpM10g53w==" saltValue="NkW4nTYEBifkrIUfUkN0OA==" spinCount="100000" sheet="1" objects="1" scenarios="1"/>
  <protectedRanges>
    <protectedRange sqref="D4:D16" name="Oblast1"/>
    <protectedRange sqref="H4 H5 H7 H9 H10 H11 H15" name="Oblast2"/>
  </protectedRanges>
  <mergeCells count="1">
    <mergeCell ref="A1:G2"/>
  </mergeCells>
  <pageMargins left="0.70866141732283472" right="0.70866141732283472"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zoomScaleNormal="100" workbookViewId="0">
      <selection activeCell="E5" sqref="E5"/>
    </sheetView>
  </sheetViews>
  <sheetFormatPr defaultRowHeight="14.4" x14ac:dyDescent="0.3"/>
  <cols>
    <col min="1" max="1" width="109.33203125" customWidth="1"/>
    <col min="2" max="2" width="5" style="1" customWidth="1"/>
    <col min="3" max="3" width="4.5546875" style="1" customWidth="1"/>
    <col min="4" max="4" width="10.44140625" style="1" customWidth="1"/>
    <col min="5" max="5" width="10.6640625" style="1" customWidth="1"/>
    <col min="6" max="6" width="9.6640625" style="1" customWidth="1"/>
    <col min="7" max="7" width="11.6640625" style="1" customWidth="1"/>
    <col min="8" max="8" width="42.6640625" customWidth="1"/>
  </cols>
  <sheetData>
    <row r="1" spans="1:8" ht="27" customHeight="1" x14ac:dyDescent="0.3">
      <c r="A1" s="34" t="s">
        <v>10</v>
      </c>
      <c r="B1" s="34"/>
      <c r="C1" s="34"/>
      <c r="D1" s="34"/>
      <c r="E1" s="34"/>
      <c r="F1" s="34"/>
      <c r="G1" s="34"/>
    </row>
    <row r="2" spans="1:8" ht="24.75" customHeight="1" x14ac:dyDescent="0.3">
      <c r="A2" s="34"/>
      <c r="B2" s="34"/>
      <c r="C2" s="34"/>
      <c r="D2" s="34"/>
      <c r="E2" s="34"/>
      <c r="F2" s="34"/>
      <c r="G2" s="34"/>
    </row>
    <row r="3" spans="1:8" ht="41.7" customHeight="1" thickBot="1" x14ac:dyDescent="0.35">
      <c r="A3" s="8" t="s">
        <v>0</v>
      </c>
      <c r="B3" s="9" t="s">
        <v>1</v>
      </c>
      <c r="C3" s="10" t="s">
        <v>2</v>
      </c>
      <c r="D3" s="10" t="s">
        <v>3</v>
      </c>
      <c r="E3" s="10" t="s">
        <v>4</v>
      </c>
      <c r="F3" s="10" t="s">
        <v>7</v>
      </c>
      <c r="G3" s="10" t="s">
        <v>5</v>
      </c>
      <c r="H3" s="10" t="s">
        <v>30</v>
      </c>
    </row>
    <row r="4" spans="1:8" ht="84" customHeight="1" x14ac:dyDescent="0.3">
      <c r="A4" s="18" t="s">
        <v>11</v>
      </c>
      <c r="B4" s="3" t="s">
        <v>6</v>
      </c>
      <c r="C4" s="6">
        <v>1</v>
      </c>
      <c r="D4" s="16"/>
      <c r="E4" s="11">
        <f t="shared" ref="E4" si="0">ABS(C4*D4)</f>
        <v>0</v>
      </c>
      <c r="F4" s="11">
        <f t="shared" ref="F4" si="1">ABS(G4-E4)</f>
        <v>0</v>
      </c>
      <c r="G4" s="12">
        <f t="shared" ref="G4" si="2">ABS(E4*1.21)</f>
        <v>0</v>
      </c>
      <c r="H4" s="26" t="s">
        <v>27</v>
      </c>
    </row>
    <row r="5" spans="1:8" s="2" customFormat="1" ht="144.75" customHeight="1" x14ac:dyDescent="0.3">
      <c r="A5" s="33" t="s">
        <v>45</v>
      </c>
      <c r="B5" s="3" t="s">
        <v>6</v>
      </c>
      <c r="C5" s="7">
        <v>1</v>
      </c>
      <c r="D5" s="17"/>
      <c r="E5" s="11">
        <f t="shared" ref="E5:E6" si="3">ABS(C5*D5)</f>
        <v>0</v>
      </c>
      <c r="F5" s="11">
        <f t="shared" ref="F5:F6" si="4">ABS(G5-E5)</f>
        <v>0</v>
      </c>
      <c r="G5" s="12">
        <f t="shared" ref="G5:G6" si="5">ABS(E5*1.21)</f>
        <v>0</v>
      </c>
      <c r="H5" s="26" t="s">
        <v>28</v>
      </c>
    </row>
    <row r="6" spans="1:8" s="2" customFormat="1" ht="149.25" customHeight="1" x14ac:dyDescent="0.3">
      <c r="A6" s="19" t="s">
        <v>41</v>
      </c>
      <c r="B6" s="3" t="s">
        <v>6</v>
      </c>
      <c r="C6" s="7">
        <v>30</v>
      </c>
      <c r="D6" s="17"/>
      <c r="E6" s="11">
        <f t="shared" si="3"/>
        <v>0</v>
      </c>
      <c r="F6" s="11">
        <f t="shared" si="4"/>
        <v>0</v>
      </c>
      <c r="G6" s="12">
        <f t="shared" si="5"/>
        <v>0</v>
      </c>
      <c r="H6" s="26" t="s">
        <v>28</v>
      </c>
    </row>
    <row r="7" spans="1:8" s="2" customFormat="1" ht="53.25" customHeight="1" x14ac:dyDescent="0.3">
      <c r="A7" s="24" t="s">
        <v>13</v>
      </c>
      <c r="B7" s="3" t="s">
        <v>8</v>
      </c>
      <c r="C7" s="7">
        <v>1</v>
      </c>
      <c r="D7" s="17"/>
      <c r="E7" s="11">
        <f t="shared" ref="E7:E11" si="6">ABS(C7*D7)</f>
        <v>0</v>
      </c>
      <c r="F7" s="11">
        <f t="shared" ref="F7:F11" si="7">ABS(G7-E7)</f>
        <v>0</v>
      </c>
      <c r="G7" s="12">
        <f t="shared" ref="G7:G11" si="8">ABS(E7*1.21)</f>
        <v>0</v>
      </c>
      <c r="H7" s="27"/>
    </row>
    <row r="8" spans="1:8" s="2" customFormat="1" ht="33" customHeight="1" x14ac:dyDescent="0.3">
      <c r="A8" s="23" t="s">
        <v>9</v>
      </c>
      <c r="B8" s="22" t="s">
        <v>8</v>
      </c>
      <c r="C8" s="7">
        <v>1</v>
      </c>
      <c r="D8" s="17"/>
      <c r="E8" s="11">
        <f t="shared" si="6"/>
        <v>0</v>
      </c>
      <c r="F8" s="11">
        <f t="shared" si="7"/>
        <v>0</v>
      </c>
      <c r="G8" s="12">
        <f t="shared" si="8"/>
        <v>0</v>
      </c>
      <c r="H8" s="27"/>
    </row>
    <row r="9" spans="1:8" s="2" customFormat="1" ht="46.5" customHeight="1" x14ac:dyDescent="0.3">
      <c r="A9" s="19" t="s">
        <v>43</v>
      </c>
      <c r="B9" s="3" t="s">
        <v>6</v>
      </c>
      <c r="C9" s="7">
        <v>1</v>
      </c>
      <c r="D9" s="17"/>
      <c r="E9" s="11">
        <f t="shared" si="6"/>
        <v>0</v>
      </c>
      <c r="F9" s="11">
        <f t="shared" si="7"/>
        <v>0</v>
      </c>
      <c r="G9" s="12">
        <f t="shared" si="8"/>
        <v>0</v>
      </c>
      <c r="H9" s="27"/>
    </row>
    <row r="10" spans="1:8" s="2" customFormat="1" ht="111.6" customHeight="1" x14ac:dyDescent="0.3">
      <c r="A10" s="20" t="s">
        <v>32</v>
      </c>
      <c r="B10" s="3" t="s">
        <v>6</v>
      </c>
      <c r="C10" s="7">
        <v>1</v>
      </c>
      <c r="D10" s="17"/>
      <c r="E10" s="11">
        <f t="shared" ref="E10" si="9">ABS(C10*D10)</f>
        <v>0</v>
      </c>
      <c r="F10" s="11">
        <f t="shared" ref="F10" si="10">ABS(G10-E10)</f>
        <v>0</v>
      </c>
      <c r="G10" s="12">
        <f t="shared" ref="G10" si="11">ABS(E10*1.21)</f>
        <v>0</v>
      </c>
      <c r="H10" s="26" t="s">
        <v>28</v>
      </c>
    </row>
    <row r="11" spans="1:8" s="2" customFormat="1" ht="213.75" customHeight="1" x14ac:dyDescent="0.3">
      <c r="A11" s="21" t="s">
        <v>40</v>
      </c>
      <c r="B11" s="3" t="s">
        <v>6</v>
      </c>
      <c r="C11" s="7">
        <v>1</v>
      </c>
      <c r="D11" s="17"/>
      <c r="E11" s="11">
        <f t="shared" si="6"/>
        <v>0</v>
      </c>
      <c r="F11" s="11">
        <f t="shared" si="7"/>
        <v>0</v>
      </c>
      <c r="G11" s="12">
        <f t="shared" si="8"/>
        <v>0</v>
      </c>
      <c r="H11" s="26" t="s">
        <v>28</v>
      </c>
    </row>
    <row r="12" spans="1:8" s="2" customFormat="1" ht="101.4" customHeight="1" thickBot="1" x14ac:dyDescent="0.35">
      <c r="A12" s="19" t="s">
        <v>12</v>
      </c>
      <c r="B12" s="3" t="s">
        <v>6</v>
      </c>
      <c r="C12" s="7">
        <v>1</v>
      </c>
      <c r="D12" s="17"/>
      <c r="E12" s="11">
        <f t="shared" ref="E12:E14" si="12">ABS(C12*D12)</f>
        <v>0</v>
      </c>
      <c r="F12" s="11">
        <f t="shared" ref="F12:F14" si="13">ABS(G12-E12)</f>
        <v>0</v>
      </c>
      <c r="G12" s="12">
        <f t="shared" ref="G12:G14" si="14">ABS(E12*1.21)</f>
        <v>0</v>
      </c>
      <c r="H12" s="27"/>
    </row>
    <row r="13" spans="1:8" s="2" customFormat="1" ht="44.4" customHeight="1" x14ac:dyDescent="0.3">
      <c r="A13" s="18" t="s">
        <v>46</v>
      </c>
      <c r="B13" s="22" t="s">
        <v>6</v>
      </c>
      <c r="C13" s="6">
        <v>31</v>
      </c>
      <c r="D13" s="17"/>
      <c r="E13" s="11">
        <f t="shared" si="12"/>
        <v>0</v>
      </c>
      <c r="F13" s="11">
        <f t="shared" si="13"/>
        <v>0</v>
      </c>
      <c r="G13" s="12">
        <f t="shared" si="14"/>
        <v>0</v>
      </c>
      <c r="H13" s="26" t="s">
        <v>28</v>
      </c>
    </row>
    <row r="14" spans="1:8" s="2" customFormat="1" ht="54.6" customHeight="1" x14ac:dyDescent="0.3">
      <c r="A14" s="19" t="s">
        <v>47</v>
      </c>
      <c r="B14" s="22" t="s">
        <v>6</v>
      </c>
      <c r="C14" s="7">
        <v>1</v>
      </c>
      <c r="D14" s="17"/>
      <c r="E14" s="11">
        <f t="shared" si="12"/>
        <v>0</v>
      </c>
      <c r="F14" s="11">
        <f t="shared" si="13"/>
        <v>0</v>
      </c>
      <c r="G14" s="12">
        <f t="shared" si="14"/>
        <v>0</v>
      </c>
      <c r="H14" s="26" t="s">
        <v>28</v>
      </c>
    </row>
    <row r="15" spans="1:8" ht="21.75" customHeight="1" thickBot="1" x14ac:dyDescent="0.35">
      <c r="A15" s="4"/>
      <c r="B15" s="5"/>
      <c r="C15" s="5"/>
      <c r="D15" s="13"/>
      <c r="E15" s="14">
        <f>SUM(E4:E14)</f>
        <v>0</v>
      </c>
      <c r="F15" s="14">
        <f t="shared" ref="F15" si="15">ABS(G15-E15)</f>
        <v>0</v>
      </c>
      <c r="G15" s="15">
        <f t="shared" ref="G15" si="16">ABS(E15*1.21)</f>
        <v>0</v>
      </c>
    </row>
    <row r="17" spans="1:1" x14ac:dyDescent="0.3">
      <c r="A17" s="2" t="s">
        <v>31</v>
      </c>
    </row>
  </sheetData>
  <sheetProtection algorithmName="SHA-512" hashValue="O2Dt+QvDo/Zm5Ou4FuNDBygxglL+Zr0uaKu+XOxgdsh74st1F7xEPWkyYaRTXHkMcJ9BKY2admEVEMWIJ/cvng==" saltValue="cRLE7wp9mcRv4rpaNac9Hw==" spinCount="100000" sheet="1" objects="1" scenarios="1"/>
  <protectedRanges>
    <protectedRange sqref="H4:H6 H10:H11 H13:H14" name="Oblast2"/>
    <protectedRange sqref="D4:D14" name="Oblast1"/>
    <protectedRange sqref="D14 D13 H14 H134" name="Oblast3"/>
  </protectedRanges>
  <mergeCells count="1">
    <mergeCell ref="A1:G2"/>
  </mergeCells>
  <phoneticPr fontId="0" type="noConversion"/>
  <pageMargins left="0.70866141732283472" right="0.70866141732283472" top="0.78740157480314965" bottom="0.78740157480314965"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1DEB6-24D0-414B-8033-042E98D842D9}">
  <dimension ref="A1:H7"/>
  <sheetViews>
    <sheetView tabSelected="1" zoomScaleNormal="100" workbookViewId="0">
      <selection activeCell="A11" sqref="A11"/>
    </sheetView>
  </sheetViews>
  <sheetFormatPr defaultColWidth="8.88671875" defaultRowHeight="14.4" x14ac:dyDescent="0.3"/>
  <cols>
    <col min="1" max="1" width="109.109375" style="2" customWidth="1"/>
    <col min="2" max="2" width="5" style="1" customWidth="1"/>
    <col min="3" max="3" width="4.5546875" style="1" customWidth="1"/>
    <col min="4" max="4" width="10.44140625" style="1" customWidth="1"/>
    <col min="5" max="5" width="10.88671875" style="1" customWidth="1"/>
    <col min="6" max="6" width="9.88671875" style="1" customWidth="1"/>
    <col min="7" max="7" width="11.88671875" style="1" customWidth="1"/>
    <col min="8" max="8" width="44.21875" style="2" customWidth="1"/>
    <col min="9" max="16384" width="8.88671875" style="2"/>
  </cols>
  <sheetData>
    <row r="1" spans="1:8" ht="27" customHeight="1" x14ac:dyDescent="0.3">
      <c r="A1" s="34" t="s">
        <v>26</v>
      </c>
      <c r="B1" s="34"/>
      <c r="C1" s="34"/>
      <c r="D1" s="34"/>
      <c r="E1" s="34"/>
      <c r="F1" s="34"/>
      <c r="G1" s="34"/>
    </row>
    <row r="2" spans="1:8" ht="24.75" customHeight="1" x14ac:dyDescent="0.3">
      <c r="A2" s="34"/>
      <c r="B2" s="34"/>
      <c r="C2" s="34"/>
      <c r="D2" s="34"/>
      <c r="E2" s="34"/>
      <c r="F2" s="34"/>
      <c r="G2" s="34"/>
    </row>
    <row r="3" spans="1:8" ht="41.4" customHeight="1" thickBot="1" x14ac:dyDescent="0.35">
      <c r="A3" s="8" t="s">
        <v>0</v>
      </c>
      <c r="B3" s="9" t="s">
        <v>1</v>
      </c>
      <c r="C3" s="10" t="s">
        <v>2</v>
      </c>
      <c r="D3" s="10" t="s">
        <v>3</v>
      </c>
      <c r="E3" s="10" t="s">
        <v>4</v>
      </c>
      <c r="F3" s="10" t="s">
        <v>7</v>
      </c>
      <c r="G3" s="10" t="s">
        <v>5</v>
      </c>
      <c r="H3" s="10" t="s">
        <v>30</v>
      </c>
    </row>
    <row r="4" spans="1:8" ht="171" customHeight="1" x14ac:dyDescent="0.3">
      <c r="A4" s="18" t="s">
        <v>25</v>
      </c>
      <c r="B4" s="22" t="s">
        <v>6</v>
      </c>
      <c r="C4" s="6">
        <v>3</v>
      </c>
      <c r="D4" s="16"/>
      <c r="E4" s="11">
        <f>ABS(C4*D4)</f>
        <v>0</v>
      </c>
      <c r="F4" s="11">
        <f>ABS(G4-E4)</f>
        <v>0</v>
      </c>
      <c r="G4" s="12">
        <f>ABS(E4*1.21)</f>
        <v>0</v>
      </c>
      <c r="H4" s="26" t="s">
        <v>28</v>
      </c>
    </row>
    <row r="5" spans="1:8" ht="21.75" customHeight="1" thickBot="1" x14ac:dyDescent="0.35">
      <c r="A5" s="4" t="s">
        <v>24</v>
      </c>
      <c r="B5" s="5"/>
      <c r="C5" s="5"/>
      <c r="D5" s="13"/>
      <c r="E5" s="14">
        <f>SUM(E4:E4)</f>
        <v>0</v>
      </c>
      <c r="F5" s="14">
        <f>ABS(G5-E5)</f>
        <v>0</v>
      </c>
      <c r="G5" s="15">
        <f>ABS(E5*1.21)</f>
        <v>0</v>
      </c>
    </row>
    <row r="7" spans="1:8" x14ac:dyDescent="0.3">
      <c r="A7" s="2" t="s">
        <v>31</v>
      </c>
    </row>
  </sheetData>
  <sheetProtection algorithmName="SHA-512" hashValue="eU47DTITlEWaeqY+XlwXwSsSFYzH35d0s8Usj07DKKkS9/grPd3MTtikZCnk0Ta8uGAOrukJn/80lAeRsVqwFQ==" saltValue="7eELSD51oCGDTTulU6+bIw==" spinCount="100000" sheet="1" objects="1" scenarios="1"/>
  <protectedRanges>
    <protectedRange sqref="D4 H4" name="Oblast1"/>
  </protectedRanges>
  <mergeCells count="1">
    <mergeCell ref="A1:G2"/>
  </mergeCells>
  <pageMargins left="0.70866141732283472" right="0.70866141732283472"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Listy</vt:lpstr>
      </vt:variant>
      <vt:variant>
        <vt:i4>5</vt:i4>
      </vt:variant>
    </vt:vector>
  </HeadingPairs>
  <TitlesOfParts>
    <vt:vector size="5" baseType="lpstr">
      <vt:lpstr>Souhrn</vt:lpstr>
      <vt:lpstr>IT HW + SW Mult. učebna 2.01</vt:lpstr>
      <vt:lpstr>IT HW + SW Mult. učebna 2.02</vt:lpstr>
      <vt:lpstr>IT HW + SW Mult. učebna 2.03</vt:lpstr>
      <vt:lpstr>IT HW + SW Družiny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2023-03-21T08:41:18Z</cp:lastPrinted>
  <dcterms:created xsi:type="dcterms:W3CDTF">2010-09-01T07:26:13Z</dcterms:created>
  <dcterms:modified xsi:type="dcterms:W3CDTF">2023-03-21T08:43:20Z</dcterms:modified>
</cp:coreProperties>
</file>